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Б.Серп-34,к-4" sheetId="1" r:id="rId1"/>
  </sheets>
  <calcPr calcId="145621"/>
</workbook>
</file>

<file path=xl/calcChain.xml><?xml version="1.0" encoding="utf-8"?>
<calcChain xmlns="http://schemas.openxmlformats.org/spreadsheetml/2006/main">
  <c r="G60" i="1" l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F41" i="1"/>
  <c r="E41" i="1"/>
  <c r="D41" i="1"/>
  <c r="C41" i="1"/>
  <c r="G41" i="1" s="1"/>
  <c r="G40" i="1"/>
  <c r="F39" i="1"/>
  <c r="E39" i="1"/>
  <c r="G39" i="1" s="1"/>
  <c r="D39" i="1"/>
  <c r="F38" i="1"/>
  <c r="E38" i="1"/>
  <c r="D38" i="1"/>
  <c r="C38" i="1"/>
  <c r="G38" i="1" s="1"/>
  <c r="G36" i="1"/>
  <c r="D35" i="1"/>
  <c r="G35" i="1" s="1"/>
  <c r="D34" i="1"/>
  <c r="G34" i="1" s="1"/>
  <c r="G33" i="1"/>
  <c r="F32" i="1"/>
  <c r="E32" i="1"/>
  <c r="C32" i="1"/>
  <c r="G31" i="1"/>
  <c r="G30" i="1"/>
  <c r="G29" i="1"/>
  <c r="G28" i="1"/>
  <c r="F27" i="1"/>
  <c r="E27" i="1"/>
  <c r="D27" i="1"/>
  <c r="C27" i="1"/>
  <c r="G27" i="1" s="1"/>
  <c r="G26" i="1"/>
  <c r="G25" i="1"/>
  <c r="G24" i="1"/>
  <c r="G23" i="1"/>
  <c r="F22" i="1"/>
  <c r="E22" i="1"/>
  <c r="E21" i="1" s="1"/>
  <c r="D22" i="1"/>
  <c r="C22" i="1"/>
  <c r="G22" i="1" s="1"/>
  <c r="F21" i="1"/>
  <c r="G20" i="1"/>
  <c r="G19" i="1"/>
  <c r="G18" i="1"/>
  <c r="G17" i="1"/>
  <c r="G16" i="1"/>
  <c r="F15" i="1"/>
  <c r="E15" i="1"/>
  <c r="D15" i="1"/>
  <c r="C15" i="1"/>
  <c r="G15" i="1" s="1"/>
  <c r="G14" i="1"/>
  <c r="G13" i="1"/>
  <c r="G12" i="1"/>
  <c r="G11" i="1"/>
  <c r="G10" i="1"/>
  <c r="F9" i="1"/>
  <c r="F8" i="1" s="1"/>
  <c r="F37" i="1" s="1"/>
  <c r="F61" i="1" s="1"/>
  <c r="E9" i="1"/>
  <c r="D9" i="1"/>
  <c r="D8" i="1" s="1"/>
  <c r="C9" i="1"/>
  <c r="G9" i="1" s="1"/>
  <c r="E8" i="1"/>
  <c r="C8" i="1"/>
  <c r="G8" i="1" s="1"/>
  <c r="G7" i="1"/>
  <c r="G6" i="1"/>
  <c r="G5" i="1"/>
  <c r="F4" i="1"/>
  <c r="E4" i="1"/>
  <c r="E37" i="1" s="1"/>
  <c r="E61" i="1" s="1"/>
  <c r="D4" i="1"/>
  <c r="C4" i="1"/>
  <c r="G4" i="1" s="1"/>
  <c r="D37" i="1" l="1"/>
  <c r="D61" i="1" s="1"/>
  <c r="C21" i="1"/>
  <c r="G21" i="1" s="1"/>
  <c r="D32" i="1"/>
  <c r="D21" i="1" s="1"/>
  <c r="C37" i="1"/>
  <c r="C61" i="1" l="1"/>
  <c r="G61" i="1" s="1"/>
  <c r="G37" i="1"/>
  <c r="G32" i="1"/>
</calcChain>
</file>

<file path=xl/sharedStrings.xml><?xml version="1.0" encoding="utf-8"?>
<sst xmlns="http://schemas.openxmlformats.org/spreadsheetml/2006/main" count="122" uniqueCount="120">
  <si>
    <t>№п/п</t>
  </si>
  <si>
    <t>Наименование статьи</t>
  </si>
  <si>
    <t>1-квартал</t>
  </si>
  <si>
    <t>2-квартал</t>
  </si>
  <si>
    <t>3-квартал</t>
  </si>
  <si>
    <t>4-квартал</t>
  </si>
  <si>
    <t>12- месяц</t>
  </si>
  <si>
    <t>1</t>
  </si>
  <si>
    <t xml:space="preserve">      РАСХОДЫ ПО СОДЕРЖАНИЮ СЛУЖАЩИХ И СПЕЦИАЛИСТОВ(РЭП)</t>
  </si>
  <si>
    <t>1.1</t>
  </si>
  <si>
    <t xml:space="preserve">         Оплата труда ИТР и специалистов</t>
  </si>
  <si>
    <t>1.2</t>
  </si>
  <si>
    <t xml:space="preserve">         Начисления на зарплату ИТР (30,2%)</t>
  </si>
  <si>
    <t>1.3</t>
  </si>
  <si>
    <t xml:space="preserve">         Прочие расходы по содержанию ИТР</t>
  </si>
  <si>
    <t>2</t>
  </si>
  <si>
    <t xml:space="preserve">      РАСХОДЫ ПО САНИТАРНОМУ ОБСЛУЖ.МКД</t>
  </si>
  <si>
    <t>2.1</t>
  </si>
  <si>
    <t xml:space="preserve">  Расходы на содержание мест общего пользования   (уборщицы)</t>
  </si>
  <si>
    <t>2.1.1</t>
  </si>
  <si>
    <t xml:space="preserve">            Оплата труда уборщиков лестничн.клеток</t>
  </si>
  <si>
    <t>2.1.2</t>
  </si>
  <si>
    <t xml:space="preserve">            начисления на зарплату уборщиков(30,2%)</t>
  </si>
  <si>
    <t>2.1.3</t>
  </si>
  <si>
    <t xml:space="preserve">            спецодежда уборщиков</t>
  </si>
  <si>
    <t>2.1.4</t>
  </si>
  <si>
    <t xml:space="preserve">            инвентарь уборщиков</t>
  </si>
  <si>
    <t>2.1.5</t>
  </si>
  <si>
    <t xml:space="preserve">            Моющие средства</t>
  </si>
  <si>
    <t>2.2</t>
  </si>
  <si>
    <t>Расходы на содержание мусорокамер и мусоропроводов</t>
  </si>
  <si>
    <t>2.2.1</t>
  </si>
  <si>
    <t xml:space="preserve">            Оплата труда мусоросборщиков</t>
  </si>
  <si>
    <t>2.2.2</t>
  </si>
  <si>
    <t xml:space="preserve">            Начисления на зарплату мусорсборщ.(30,2%)</t>
  </si>
  <si>
    <t>2.2.3</t>
  </si>
  <si>
    <t xml:space="preserve">            спецодежда мусоросборщиков</t>
  </si>
  <si>
    <t>2.2.4</t>
  </si>
  <si>
    <t xml:space="preserve">            инвентарь мусоросборщиков</t>
  </si>
  <si>
    <t>2.2.5</t>
  </si>
  <si>
    <t>3</t>
  </si>
  <si>
    <t xml:space="preserve">   3.РАСХОДЫ ПО ТЕКУЩЕМУ РЕМОНТУ ЖИЛИЩНОГО ФОНДА (РЭП)</t>
  </si>
  <si>
    <t>3.1</t>
  </si>
  <si>
    <t xml:space="preserve">      Работы по обсл.и ремонту инж.коммуникаций</t>
  </si>
  <si>
    <t>3.1.1</t>
  </si>
  <si>
    <t>Оплата труда РТР(слесари, электрики, эл.газосварщики)</t>
  </si>
  <si>
    <t>3.1.2</t>
  </si>
  <si>
    <t xml:space="preserve">         Начисления на зарплату РТР инж.ком.</t>
  </si>
  <si>
    <t xml:space="preserve">         Материалы по инж.ком.</t>
  </si>
  <si>
    <t>3.1.4</t>
  </si>
  <si>
    <t xml:space="preserve">         спецодежда(слесарь,электрик, сварщик)</t>
  </si>
  <si>
    <t>3.2</t>
  </si>
  <si>
    <t xml:space="preserve">      Расходы  кровельных  работ</t>
  </si>
  <si>
    <t>3.2.1</t>
  </si>
  <si>
    <t xml:space="preserve">            Оплата труда кровельщиков</t>
  </si>
  <si>
    <t>3.2.2</t>
  </si>
  <si>
    <t xml:space="preserve">            Начисления на зарплату кровельщиков</t>
  </si>
  <si>
    <t>3.2.3</t>
  </si>
  <si>
    <t xml:space="preserve">            Материалы для кровельщиков</t>
  </si>
  <si>
    <t>3.2.4</t>
  </si>
  <si>
    <t xml:space="preserve">            Спецодежда кровельщика</t>
  </si>
  <si>
    <t>3.3</t>
  </si>
  <si>
    <t xml:space="preserve"> Расходы других РТР(без слесар...кровельщ.)</t>
  </si>
  <si>
    <t>3.3.1</t>
  </si>
  <si>
    <t xml:space="preserve"> Оплата труда других РТР</t>
  </si>
  <si>
    <t>3.3.2</t>
  </si>
  <si>
    <t xml:space="preserve">            Начисления на зарплату других РТР</t>
  </si>
  <si>
    <t>3.3.3</t>
  </si>
  <si>
    <t xml:space="preserve">            Материалы других РТР</t>
  </si>
  <si>
    <t>3.3.4</t>
  </si>
  <si>
    <t>Спецодежда(без слесар, электр., сварщ.)</t>
  </si>
  <si>
    <t xml:space="preserve">      ВСЕГО РАСХОДОВ НА СОДЕРЖАНИЕ И РЕМОНТ ОБЩЕГО ИМУЩЕСТВА </t>
  </si>
  <si>
    <t>4</t>
  </si>
  <si>
    <r>
      <t xml:space="preserve">     </t>
    </r>
    <r>
      <rPr>
        <b/>
        <sz val="10"/>
        <color indexed="64"/>
        <rFont val="Arial"/>
        <family val="2"/>
        <charset val="204"/>
      </rPr>
      <t xml:space="preserve">  Содержание управляющей компании</t>
    </r>
  </si>
  <si>
    <t>4.1</t>
  </si>
  <si>
    <t xml:space="preserve">      Оплата труда АУП(1)</t>
  </si>
  <si>
    <t>4.2</t>
  </si>
  <si>
    <t xml:space="preserve">      Начисления на зарплату АУП</t>
  </si>
  <si>
    <t>5</t>
  </si>
  <si>
    <t xml:space="preserve">   Прочие расходы(оргтехника,программное обеспечение)</t>
  </si>
  <si>
    <t>5.1</t>
  </si>
  <si>
    <t xml:space="preserve">      Оргтехника,  прочее</t>
  </si>
  <si>
    <t>5.3</t>
  </si>
  <si>
    <t xml:space="preserve">      Программное обеспечение</t>
  </si>
  <si>
    <t>6</t>
  </si>
  <si>
    <t>Расходы по тех. инвентар.изготовление БТИ</t>
  </si>
  <si>
    <t>7</t>
  </si>
  <si>
    <r>
      <t xml:space="preserve">  </t>
    </r>
    <r>
      <rPr>
        <b/>
        <sz val="10"/>
        <color indexed="64"/>
        <rFont val="Arial"/>
        <family val="2"/>
        <charset val="204"/>
      </rPr>
      <t xml:space="preserve">    Обслуживание лифтов</t>
    </r>
  </si>
  <si>
    <t>8</t>
  </si>
  <si>
    <r>
      <t xml:space="preserve">  </t>
    </r>
    <r>
      <rPr>
        <b/>
        <sz val="10"/>
        <color indexed="64"/>
        <rFont val="Arial"/>
        <family val="2"/>
        <charset val="204"/>
      </rPr>
      <t xml:space="preserve">    Обслуживание газового оборудования</t>
    </r>
  </si>
  <si>
    <t>9</t>
  </si>
  <si>
    <t xml:space="preserve">      Вывоз и обезвреживание бытовых отходов</t>
  </si>
  <si>
    <t>10</t>
  </si>
  <si>
    <t>Вывоз КГМ</t>
  </si>
  <si>
    <t>11</t>
  </si>
  <si>
    <t>Расходы за электроэнергию, МОП, и работу лифта</t>
  </si>
  <si>
    <t>12</t>
  </si>
  <si>
    <t xml:space="preserve">      Дезинфекция, дератизация</t>
  </si>
  <si>
    <t>13</t>
  </si>
  <si>
    <t xml:space="preserve">     Дезинсекция</t>
  </si>
  <si>
    <t>14</t>
  </si>
  <si>
    <t xml:space="preserve">      Вода на хоз.нужды</t>
  </si>
  <si>
    <t>15</t>
  </si>
  <si>
    <t>Промывка и видеодиагностика  мусопровода</t>
  </si>
  <si>
    <t>16</t>
  </si>
  <si>
    <t xml:space="preserve">    Замер сопротивления</t>
  </si>
  <si>
    <t>17</t>
  </si>
  <si>
    <t>Страховка лифта +Согаз</t>
  </si>
  <si>
    <t>18</t>
  </si>
  <si>
    <t>Банк Москвы</t>
  </si>
  <si>
    <t>19</t>
  </si>
  <si>
    <t xml:space="preserve">Тех обслуживание ДУ ПППА  </t>
  </si>
  <si>
    <t>20</t>
  </si>
  <si>
    <t>Тех обслуживание   ВПВ</t>
  </si>
  <si>
    <t>21</t>
  </si>
  <si>
    <t>Тех обслуж венканалов</t>
  </si>
  <si>
    <t>22</t>
  </si>
  <si>
    <t>Прочие</t>
  </si>
  <si>
    <t>ИТОГО РСХОДОВ  с субсидией</t>
  </si>
  <si>
    <t>Смета  расходов по содержанию и ремонту в МКД ул.Б.Серпух 34,корп-4   2017год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</si>
</sst>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0"/>
      <color indexed="64"/>
      <name val="Arial"/>
      <charset val="1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b/>
      <i/>
      <sz val="10"/>
      <color indexed="64"/>
      <name val="Arial"/>
      <family val="2"/>
      <charset val="204"/>
    </font>
    <font>
      <b/>
      <i/>
      <sz val="8"/>
      <color indexed="64"/>
      <name val="Arial"/>
      <family val="2"/>
      <charset val="204"/>
    </font>
    <font>
      <b/>
      <sz val="10"/>
      <color indexed="64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2" xfId="0" applyFont="1" applyBorder="1"/>
    <xf numFmtId="49" fontId="3" fillId="0" borderId="1" xfId="0" applyNumberFormat="1" applyFont="1" applyBorder="1" applyAlignment="1">
      <alignment horizontal="center" vertical="top"/>
    </xf>
    <xf numFmtId="49" fontId="4" fillId="2" borderId="1" xfId="0" applyNumberFormat="1" applyFont="1" applyFill="1" applyBorder="1" applyAlignment="1">
      <alignment vertical="top" wrapText="1"/>
    </xf>
    <xf numFmtId="2" fontId="4" fillId="2" borderId="1" xfId="0" applyNumberFormat="1" applyFont="1" applyFill="1" applyBorder="1" applyAlignment="1">
      <alignment horizontal="right"/>
    </xf>
    <xf numFmtId="49" fontId="2" fillId="0" borderId="1" xfId="0" applyNumberFormat="1" applyFont="1" applyBorder="1" applyAlignment="1">
      <alignment horizontal="center" vertical="top"/>
    </xf>
    <xf numFmtId="49" fontId="0" fillId="2" borderId="1" xfId="0" applyNumberFormat="1" applyFill="1" applyBorder="1" applyAlignment="1">
      <alignment vertical="top" wrapText="1"/>
    </xf>
    <xf numFmtId="2" fontId="2" fillId="2" borderId="2" xfId="0" applyNumberFormat="1" applyFont="1" applyFill="1" applyBorder="1" applyAlignment="1"/>
    <xf numFmtId="49" fontId="5" fillId="2" borderId="1" xfId="0" applyNumberFormat="1" applyFont="1" applyFill="1" applyBorder="1" applyAlignment="1">
      <alignment vertical="top" wrapText="1"/>
    </xf>
    <xf numFmtId="2" fontId="4" fillId="2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top"/>
    </xf>
    <xf numFmtId="49" fontId="6" fillId="2" borderId="1" xfId="0" applyNumberFormat="1" applyFont="1" applyFill="1" applyBorder="1" applyAlignment="1">
      <alignment vertical="top" wrapText="1"/>
    </xf>
    <xf numFmtId="2" fontId="4" fillId="2" borderId="3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vertical="top" wrapText="1"/>
    </xf>
    <xf numFmtId="2" fontId="2" fillId="2" borderId="4" xfId="0" applyNumberFormat="1" applyFont="1" applyFill="1" applyBorder="1" applyAlignment="1"/>
    <xf numFmtId="0" fontId="2" fillId="2" borderId="1" xfId="0" applyNumberFormat="1" applyFont="1" applyFill="1" applyBorder="1" applyAlignment="1">
      <alignment vertical="center"/>
    </xf>
    <xf numFmtId="2" fontId="4" fillId="2" borderId="2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vertical="center"/>
    </xf>
    <xf numFmtId="2" fontId="6" fillId="2" borderId="1" xfId="0" applyNumberFormat="1" applyFont="1" applyFill="1" applyBorder="1" applyAlignment="1">
      <alignment vertical="top"/>
    </xf>
    <xf numFmtId="0" fontId="0" fillId="2" borderId="1" xfId="0" applyNumberFormat="1" applyFill="1" applyBorder="1" applyAlignment="1">
      <alignment vertical="center"/>
    </xf>
    <xf numFmtId="2" fontId="6" fillId="2" borderId="2" xfId="0" applyNumberFormat="1" applyFont="1" applyFill="1" applyBorder="1" applyAlignment="1"/>
    <xf numFmtId="0" fontId="7" fillId="2" borderId="3" xfId="0" applyNumberFormat="1" applyFont="1" applyFill="1" applyBorder="1" applyAlignment="1">
      <alignment vertical="center"/>
    </xf>
    <xf numFmtId="0" fontId="8" fillId="2" borderId="3" xfId="0" applyNumberFormat="1" applyFont="1" applyFill="1" applyBorder="1" applyAlignment="1">
      <alignment vertical="center" wrapText="1"/>
    </xf>
    <xf numFmtId="0" fontId="7" fillId="2" borderId="4" xfId="0" applyNumberFormat="1" applyFont="1" applyFill="1" applyBorder="1" applyAlignment="1">
      <alignment vertical="center"/>
    </xf>
    <xf numFmtId="0" fontId="7" fillId="2" borderId="0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horizontal="left" vertical="center"/>
    </xf>
    <xf numFmtId="0" fontId="6" fillId="2" borderId="5" xfId="0" applyNumberFormat="1" applyFont="1" applyFill="1" applyBorder="1" applyAlignment="1">
      <alignment horizontal="left" vertical="center"/>
    </xf>
    <xf numFmtId="0" fontId="6" fillId="2" borderId="5" xfId="0" applyNumberFormat="1" applyFont="1" applyFill="1" applyBorder="1" applyAlignment="1">
      <alignment vertical="center"/>
    </xf>
    <xf numFmtId="2" fontId="6" fillId="2" borderId="2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1"/>
  <sheetViews>
    <sheetView tabSelected="1" workbookViewId="0">
      <selection sqref="A1:E2"/>
    </sheetView>
  </sheetViews>
  <sheetFormatPr defaultRowHeight="15" x14ac:dyDescent="0.25"/>
  <cols>
    <col min="1" max="1" width="8.7109375" customWidth="1"/>
    <col min="2" max="2" width="45.42578125" customWidth="1"/>
    <col min="3" max="6" width="12" customWidth="1"/>
    <col min="7" max="7" width="13.140625" customWidth="1"/>
    <col min="257" max="257" width="8.7109375" customWidth="1"/>
    <col min="258" max="258" width="45.42578125" customWidth="1"/>
    <col min="259" max="262" width="12" customWidth="1"/>
    <col min="263" max="263" width="13.140625" customWidth="1"/>
    <col min="513" max="513" width="8.7109375" customWidth="1"/>
    <col min="514" max="514" width="45.42578125" customWidth="1"/>
    <col min="515" max="518" width="12" customWidth="1"/>
    <col min="519" max="519" width="13.140625" customWidth="1"/>
    <col min="769" max="769" width="8.7109375" customWidth="1"/>
    <col min="770" max="770" width="45.42578125" customWidth="1"/>
    <col min="771" max="774" width="12" customWidth="1"/>
    <col min="775" max="775" width="13.140625" customWidth="1"/>
    <col min="1025" max="1025" width="8.7109375" customWidth="1"/>
    <col min="1026" max="1026" width="45.42578125" customWidth="1"/>
    <col min="1027" max="1030" width="12" customWidth="1"/>
    <col min="1031" max="1031" width="13.140625" customWidth="1"/>
    <col min="1281" max="1281" width="8.7109375" customWidth="1"/>
    <col min="1282" max="1282" width="45.42578125" customWidth="1"/>
    <col min="1283" max="1286" width="12" customWidth="1"/>
    <col min="1287" max="1287" width="13.140625" customWidth="1"/>
    <col min="1537" max="1537" width="8.7109375" customWidth="1"/>
    <col min="1538" max="1538" width="45.42578125" customWidth="1"/>
    <col min="1539" max="1542" width="12" customWidth="1"/>
    <col min="1543" max="1543" width="13.140625" customWidth="1"/>
    <col min="1793" max="1793" width="8.7109375" customWidth="1"/>
    <col min="1794" max="1794" width="45.42578125" customWidth="1"/>
    <col min="1795" max="1798" width="12" customWidth="1"/>
    <col min="1799" max="1799" width="13.140625" customWidth="1"/>
    <col min="2049" max="2049" width="8.7109375" customWidth="1"/>
    <col min="2050" max="2050" width="45.42578125" customWidth="1"/>
    <col min="2051" max="2054" width="12" customWidth="1"/>
    <col min="2055" max="2055" width="13.140625" customWidth="1"/>
    <col min="2305" max="2305" width="8.7109375" customWidth="1"/>
    <col min="2306" max="2306" width="45.42578125" customWidth="1"/>
    <col min="2307" max="2310" width="12" customWidth="1"/>
    <col min="2311" max="2311" width="13.140625" customWidth="1"/>
    <col min="2561" max="2561" width="8.7109375" customWidth="1"/>
    <col min="2562" max="2562" width="45.42578125" customWidth="1"/>
    <col min="2563" max="2566" width="12" customWidth="1"/>
    <col min="2567" max="2567" width="13.140625" customWidth="1"/>
    <col min="2817" max="2817" width="8.7109375" customWidth="1"/>
    <col min="2818" max="2818" width="45.42578125" customWidth="1"/>
    <col min="2819" max="2822" width="12" customWidth="1"/>
    <col min="2823" max="2823" width="13.140625" customWidth="1"/>
    <col min="3073" max="3073" width="8.7109375" customWidth="1"/>
    <col min="3074" max="3074" width="45.42578125" customWidth="1"/>
    <col min="3075" max="3078" width="12" customWidth="1"/>
    <col min="3079" max="3079" width="13.140625" customWidth="1"/>
    <col min="3329" max="3329" width="8.7109375" customWidth="1"/>
    <col min="3330" max="3330" width="45.42578125" customWidth="1"/>
    <col min="3331" max="3334" width="12" customWidth="1"/>
    <col min="3335" max="3335" width="13.140625" customWidth="1"/>
    <col min="3585" max="3585" width="8.7109375" customWidth="1"/>
    <col min="3586" max="3586" width="45.42578125" customWidth="1"/>
    <col min="3587" max="3590" width="12" customWidth="1"/>
    <col min="3591" max="3591" width="13.140625" customWidth="1"/>
    <col min="3841" max="3841" width="8.7109375" customWidth="1"/>
    <col min="3842" max="3842" width="45.42578125" customWidth="1"/>
    <col min="3843" max="3846" width="12" customWidth="1"/>
    <col min="3847" max="3847" width="13.140625" customWidth="1"/>
    <col min="4097" max="4097" width="8.7109375" customWidth="1"/>
    <col min="4098" max="4098" width="45.42578125" customWidth="1"/>
    <col min="4099" max="4102" width="12" customWidth="1"/>
    <col min="4103" max="4103" width="13.140625" customWidth="1"/>
    <col min="4353" max="4353" width="8.7109375" customWidth="1"/>
    <col min="4354" max="4354" width="45.42578125" customWidth="1"/>
    <col min="4355" max="4358" width="12" customWidth="1"/>
    <col min="4359" max="4359" width="13.140625" customWidth="1"/>
    <col min="4609" max="4609" width="8.7109375" customWidth="1"/>
    <col min="4610" max="4610" width="45.42578125" customWidth="1"/>
    <col min="4611" max="4614" width="12" customWidth="1"/>
    <col min="4615" max="4615" width="13.140625" customWidth="1"/>
    <col min="4865" max="4865" width="8.7109375" customWidth="1"/>
    <col min="4866" max="4866" width="45.42578125" customWidth="1"/>
    <col min="4867" max="4870" width="12" customWidth="1"/>
    <col min="4871" max="4871" width="13.140625" customWidth="1"/>
    <col min="5121" max="5121" width="8.7109375" customWidth="1"/>
    <col min="5122" max="5122" width="45.42578125" customWidth="1"/>
    <col min="5123" max="5126" width="12" customWidth="1"/>
    <col min="5127" max="5127" width="13.140625" customWidth="1"/>
    <col min="5377" max="5377" width="8.7109375" customWidth="1"/>
    <col min="5378" max="5378" width="45.42578125" customWidth="1"/>
    <col min="5379" max="5382" width="12" customWidth="1"/>
    <col min="5383" max="5383" width="13.140625" customWidth="1"/>
    <col min="5633" max="5633" width="8.7109375" customWidth="1"/>
    <col min="5634" max="5634" width="45.42578125" customWidth="1"/>
    <col min="5635" max="5638" width="12" customWidth="1"/>
    <col min="5639" max="5639" width="13.140625" customWidth="1"/>
    <col min="5889" max="5889" width="8.7109375" customWidth="1"/>
    <col min="5890" max="5890" width="45.42578125" customWidth="1"/>
    <col min="5891" max="5894" width="12" customWidth="1"/>
    <col min="5895" max="5895" width="13.140625" customWidth="1"/>
    <col min="6145" max="6145" width="8.7109375" customWidth="1"/>
    <col min="6146" max="6146" width="45.42578125" customWidth="1"/>
    <col min="6147" max="6150" width="12" customWidth="1"/>
    <col min="6151" max="6151" width="13.140625" customWidth="1"/>
    <col min="6401" max="6401" width="8.7109375" customWidth="1"/>
    <col min="6402" max="6402" width="45.42578125" customWidth="1"/>
    <col min="6403" max="6406" width="12" customWidth="1"/>
    <col min="6407" max="6407" width="13.140625" customWidth="1"/>
    <col min="6657" max="6657" width="8.7109375" customWidth="1"/>
    <col min="6658" max="6658" width="45.42578125" customWidth="1"/>
    <col min="6659" max="6662" width="12" customWidth="1"/>
    <col min="6663" max="6663" width="13.140625" customWidth="1"/>
    <col min="6913" max="6913" width="8.7109375" customWidth="1"/>
    <col min="6914" max="6914" width="45.42578125" customWidth="1"/>
    <col min="6915" max="6918" width="12" customWidth="1"/>
    <col min="6919" max="6919" width="13.140625" customWidth="1"/>
    <col min="7169" max="7169" width="8.7109375" customWidth="1"/>
    <col min="7170" max="7170" width="45.42578125" customWidth="1"/>
    <col min="7171" max="7174" width="12" customWidth="1"/>
    <col min="7175" max="7175" width="13.140625" customWidth="1"/>
    <col min="7425" max="7425" width="8.7109375" customWidth="1"/>
    <col min="7426" max="7426" width="45.42578125" customWidth="1"/>
    <col min="7427" max="7430" width="12" customWidth="1"/>
    <col min="7431" max="7431" width="13.140625" customWidth="1"/>
    <col min="7681" max="7681" width="8.7109375" customWidth="1"/>
    <col min="7682" max="7682" width="45.42578125" customWidth="1"/>
    <col min="7683" max="7686" width="12" customWidth="1"/>
    <col min="7687" max="7687" width="13.140625" customWidth="1"/>
    <col min="7937" max="7937" width="8.7109375" customWidth="1"/>
    <col min="7938" max="7938" width="45.42578125" customWidth="1"/>
    <col min="7939" max="7942" width="12" customWidth="1"/>
    <col min="7943" max="7943" width="13.140625" customWidth="1"/>
    <col min="8193" max="8193" width="8.7109375" customWidth="1"/>
    <col min="8194" max="8194" width="45.42578125" customWidth="1"/>
    <col min="8195" max="8198" width="12" customWidth="1"/>
    <col min="8199" max="8199" width="13.140625" customWidth="1"/>
    <col min="8449" max="8449" width="8.7109375" customWidth="1"/>
    <col min="8450" max="8450" width="45.42578125" customWidth="1"/>
    <col min="8451" max="8454" width="12" customWidth="1"/>
    <col min="8455" max="8455" width="13.140625" customWidth="1"/>
    <col min="8705" max="8705" width="8.7109375" customWidth="1"/>
    <col min="8706" max="8706" width="45.42578125" customWidth="1"/>
    <col min="8707" max="8710" width="12" customWidth="1"/>
    <col min="8711" max="8711" width="13.140625" customWidth="1"/>
    <col min="8961" max="8961" width="8.7109375" customWidth="1"/>
    <col min="8962" max="8962" width="45.42578125" customWidth="1"/>
    <col min="8963" max="8966" width="12" customWidth="1"/>
    <col min="8967" max="8967" width="13.140625" customWidth="1"/>
    <col min="9217" max="9217" width="8.7109375" customWidth="1"/>
    <col min="9218" max="9218" width="45.42578125" customWidth="1"/>
    <col min="9219" max="9222" width="12" customWidth="1"/>
    <col min="9223" max="9223" width="13.140625" customWidth="1"/>
    <col min="9473" max="9473" width="8.7109375" customWidth="1"/>
    <col min="9474" max="9474" width="45.42578125" customWidth="1"/>
    <col min="9475" max="9478" width="12" customWidth="1"/>
    <col min="9479" max="9479" width="13.140625" customWidth="1"/>
    <col min="9729" max="9729" width="8.7109375" customWidth="1"/>
    <col min="9730" max="9730" width="45.42578125" customWidth="1"/>
    <col min="9731" max="9734" width="12" customWidth="1"/>
    <col min="9735" max="9735" width="13.140625" customWidth="1"/>
    <col min="9985" max="9985" width="8.7109375" customWidth="1"/>
    <col min="9986" max="9986" width="45.42578125" customWidth="1"/>
    <col min="9987" max="9990" width="12" customWidth="1"/>
    <col min="9991" max="9991" width="13.140625" customWidth="1"/>
    <col min="10241" max="10241" width="8.7109375" customWidth="1"/>
    <col min="10242" max="10242" width="45.42578125" customWidth="1"/>
    <col min="10243" max="10246" width="12" customWidth="1"/>
    <col min="10247" max="10247" width="13.140625" customWidth="1"/>
    <col min="10497" max="10497" width="8.7109375" customWidth="1"/>
    <col min="10498" max="10498" width="45.42578125" customWidth="1"/>
    <col min="10499" max="10502" width="12" customWidth="1"/>
    <col min="10503" max="10503" width="13.140625" customWidth="1"/>
    <col min="10753" max="10753" width="8.7109375" customWidth="1"/>
    <col min="10754" max="10754" width="45.42578125" customWidth="1"/>
    <col min="10755" max="10758" width="12" customWidth="1"/>
    <col min="10759" max="10759" width="13.140625" customWidth="1"/>
    <col min="11009" max="11009" width="8.7109375" customWidth="1"/>
    <col min="11010" max="11010" width="45.42578125" customWidth="1"/>
    <col min="11011" max="11014" width="12" customWidth="1"/>
    <col min="11015" max="11015" width="13.140625" customWidth="1"/>
    <col min="11265" max="11265" width="8.7109375" customWidth="1"/>
    <col min="11266" max="11266" width="45.42578125" customWidth="1"/>
    <col min="11267" max="11270" width="12" customWidth="1"/>
    <col min="11271" max="11271" width="13.140625" customWidth="1"/>
    <col min="11521" max="11521" width="8.7109375" customWidth="1"/>
    <col min="11522" max="11522" width="45.42578125" customWidth="1"/>
    <col min="11523" max="11526" width="12" customWidth="1"/>
    <col min="11527" max="11527" width="13.140625" customWidth="1"/>
    <col min="11777" max="11777" width="8.7109375" customWidth="1"/>
    <col min="11778" max="11778" width="45.42578125" customWidth="1"/>
    <col min="11779" max="11782" width="12" customWidth="1"/>
    <col min="11783" max="11783" width="13.140625" customWidth="1"/>
    <col min="12033" max="12033" width="8.7109375" customWidth="1"/>
    <col min="12034" max="12034" width="45.42578125" customWidth="1"/>
    <col min="12035" max="12038" width="12" customWidth="1"/>
    <col min="12039" max="12039" width="13.140625" customWidth="1"/>
    <col min="12289" max="12289" width="8.7109375" customWidth="1"/>
    <col min="12290" max="12290" width="45.42578125" customWidth="1"/>
    <col min="12291" max="12294" width="12" customWidth="1"/>
    <col min="12295" max="12295" width="13.140625" customWidth="1"/>
    <col min="12545" max="12545" width="8.7109375" customWidth="1"/>
    <col min="12546" max="12546" width="45.42578125" customWidth="1"/>
    <col min="12547" max="12550" width="12" customWidth="1"/>
    <col min="12551" max="12551" width="13.140625" customWidth="1"/>
    <col min="12801" max="12801" width="8.7109375" customWidth="1"/>
    <col min="12802" max="12802" width="45.42578125" customWidth="1"/>
    <col min="12803" max="12806" width="12" customWidth="1"/>
    <col min="12807" max="12807" width="13.140625" customWidth="1"/>
    <col min="13057" max="13057" width="8.7109375" customWidth="1"/>
    <col min="13058" max="13058" width="45.42578125" customWidth="1"/>
    <col min="13059" max="13062" width="12" customWidth="1"/>
    <col min="13063" max="13063" width="13.140625" customWidth="1"/>
    <col min="13313" max="13313" width="8.7109375" customWidth="1"/>
    <col min="13314" max="13314" width="45.42578125" customWidth="1"/>
    <col min="13315" max="13318" width="12" customWidth="1"/>
    <col min="13319" max="13319" width="13.140625" customWidth="1"/>
    <col min="13569" max="13569" width="8.7109375" customWidth="1"/>
    <col min="13570" max="13570" width="45.42578125" customWidth="1"/>
    <col min="13571" max="13574" width="12" customWidth="1"/>
    <col min="13575" max="13575" width="13.140625" customWidth="1"/>
    <col min="13825" max="13825" width="8.7109375" customWidth="1"/>
    <col min="13826" max="13826" width="45.42578125" customWidth="1"/>
    <col min="13827" max="13830" width="12" customWidth="1"/>
    <col min="13831" max="13831" width="13.140625" customWidth="1"/>
    <col min="14081" max="14081" width="8.7109375" customWidth="1"/>
    <col min="14082" max="14082" width="45.42578125" customWidth="1"/>
    <col min="14083" max="14086" width="12" customWidth="1"/>
    <col min="14087" max="14087" width="13.140625" customWidth="1"/>
    <col min="14337" max="14337" width="8.7109375" customWidth="1"/>
    <col min="14338" max="14338" width="45.42578125" customWidth="1"/>
    <col min="14339" max="14342" width="12" customWidth="1"/>
    <col min="14343" max="14343" width="13.140625" customWidth="1"/>
    <col min="14593" max="14593" width="8.7109375" customWidth="1"/>
    <col min="14594" max="14594" width="45.42578125" customWidth="1"/>
    <col min="14595" max="14598" width="12" customWidth="1"/>
    <col min="14599" max="14599" width="13.140625" customWidth="1"/>
    <col min="14849" max="14849" width="8.7109375" customWidth="1"/>
    <col min="14850" max="14850" width="45.42578125" customWidth="1"/>
    <col min="14851" max="14854" width="12" customWidth="1"/>
    <col min="14855" max="14855" width="13.140625" customWidth="1"/>
    <col min="15105" max="15105" width="8.7109375" customWidth="1"/>
    <col min="15106" max="15106" width="45.42578125" customWidth="1"/>
    <col min="15107" max="15110" width="12" customWidth="1"/>
    <col min="15111" max="15111" width="13.140625" customWidth="1"/>
    <col min="15361" max="15361" width="8.7109375" customWidth="1"/>
    <col min="15362" max="15362" width="45.42578125" customWidth="1"/>
    <col min="15363" max="15366" width="12" customWidth="1"/>
    <col min="15367" max="15367" width="13.140625" customWidth="1"/>
    <col min="15617" max="15617" width="8.7109375" customWidth="1"/>
    <col min="15618" max="15618" width="45.42578125" customWidth="1"/>
    <col min="15619" max="15622" width="12" customWidth="1"/>
    <col min="15623" max="15623" width="13.140625" customWidth="1"/>
    <col min="15873" max="15873" width="8.7109375" customWidth="1"/>
    <col min="15874" max="15874" width="45.42578125" customWidth="1"/>
    <col min="15875" max="15878" width="12" customWidth="1"/>
    <col min="15879" max="15879" width="13.140625" customWidth="1"/>
    <col min="16129" max="16129" width="8.7109375" customWidth="1"/>
    <col min="16130" max="16130" width="45.42578125" customWidth="1"/>
    <col min="16131" max="16134" width="12" customWidth="1"/>
    <col min="16135" max="16135" width="13.140625" customWidth="1"/>
  </cols>
  <sheetData>
    <row r="1" spans="1:7" ht="9.75" customHeight="1" x14ac:dyDescent="0.25">
      <c r="A1" s="30" t="s">
        <v>119</v>
      </c>
      <c r="B1" s="31"/>
      <c r="C1" s="32"/>
      <c r="D1" s="32"/>
      <c r="E1" s="32"/>
    </row>
    <row r="2" spans="1:7" x14ac:dyDescent="0.25">
      <c r="A2" s="32"/>
      <c r="B2" s="32"/>
      <c r="C2" s="32"/>
      <c r="D2" s="32"/>
      <c r="E2" s="32"/>
    </row>
    <row r="3" spans="1:7" x14ac:dyDescent="0.25">
      <c r="A3" s="1" t="s">
        <v>0</v>
      </c>
      <c r="B3" s="1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25.5" x14ac:dyDescent="0.25">
      <c r="A4" s="3" t="s">
        <v>7</v>
      </c>
      <c r="B4" s="4" t="s">
        <v>8</v>
      </c>
      <c r="C4" s="5">
        <f>C5+C6+C7</f>
        <v>18490.050000000003</v>
      </c>
      <c r="D4" s="5">
        <f>D5+D6+D7</f>
        <v>18490.050000000003</v>
      </c>
      <c r="E4" s="5">
        <f>E5+E6+E7</f>
        <v>28700.999999999996</v>
      </c>
      <c r="F4" s="5">
        <f>F5+F6+F7</f>
        <v>28700.999999999996</v>
      </c>
      <c r="G4" s="5">
        <f>C4+D4+E4+F4</f>
        <v>94382.1</v>
      </c>
    </row>
    <row r="5" spans="1:7" x14ac:dyDescent="0.25">
      <c r="A5" s="6" t="s">
        <v>9</v>
      </c>
      <c r="B5" s="7" t="s">
        <v>10</v>
      </c>
      <c r="C5" s="8">
        <v>13192.5</v>
      </c>
      <c r="D5" s="8">
        <v>13192.5</v>
      </c>
      <c r="E5" s="8">
        <v>20725.96</v>
      </c>
      <c r="F5" s="8">
        <v>20725.96</v>
      </c>
      <c r="G5" s="5">
        <f t="shared" ref="G5:G61" si="0">C5+D5+E5+F5</f>
        <v>67836.92</v>
      </c>
    </row>
    <row r="6" spans="1:7" x14ac:dyDescent="0.25">
      <c r="A6" s="6" t="s">
        <v>11</v>
      </c>
      <c r="B6" s="7" t="s">
        <v>12</v>
      </c>
      <c r="C6" s="8">
        <v>3984.1500000000005</v>
      </c>
      <c r="D6" s="8">
        <v>3984.1500000000005</v>
      </c>
      <c r="E6" s="8">
        <v>6259.24</v>
      </c>
      <c r="F6" s="8">
        <v>6259.24</v>
      </c>
      <c r="G6" s="5">
        <f t="shared" si="0"/>
        <v>20486.78</v>
      </c>
    </row>
    <row r="7" spans="1:7" x14ac:dyDescent="0.25">
      <c r="A7" s="6" t="s">
        <v>13</v>
      </c>
      <c r="B7" s="7" t="s">
        <v>14</v>
      </c>
      <c r="C7" s="8">
        <v>1313.4</v>
      </c>
      <c r="D7" s="8">
        <v>1313.4</v>
      </c>
      <c r="E7" s="8">
        <v>1715.8</v>
      </c>
      <c r="F7" s="8">
        <v>1715.8</v>
      </c>
      <c r="G7" s="5">
        <f t="shared" si="0"/>
        <v>6058.4000000000005</v>
      </c>
    </row>
    <row r="8" spans="1:7" ht="19.5" customHeight="1" x14ac:dyDescent="0.25">
      <c r="A8" s="3" t="s">
        <v>15</v>
      </c>
      <c r="B8" s="9" t="s">
        <v>16</v>
      </c>
      <c r="C8" s="10">
        <f>C9+C15</f>
        <v>118816.08</v>
      </c>
      <c r="D8" s="10">
        <f>D9+D15</f>
        <v>118816.08</v>
      </c>
      <c r="E8" s="10">
        <f>E9+E15</f>
        <v>122985.23</v>
      </c>
      <c r="F8" s="10">
        <f>F9+F15</f>
        <v>122985.23</v>
      </c>
      <c r="G8" s="5">
        <f t="shared" si="0"/>
        <v>483602.62</v>
      </c>
    </row>
    <row r="9" spans="1:7" ht="25.5" x14ac:dyDescent="0.25">
      <c r="A9" s="11" t="s">
        <v>17</v>
      </c>
      <c r="B9" s="12" t="s">
        <v>18</v>
      </c>
      <c r="C9" s="10">
        <f>C10+C11+C12+C13+C14</f>
        <v>82982.67</v>
      </c>
      <c r="D9" s="10">
        <f>D10+D11+D12+D13+D14</f>
        <v>82982.67</v>
      </c>
      <c r="E9" s="10">
        <f>E10+E11+E12+E13+E14</f>
        <v>85894.430000000008</v>
      </c>
      <c r="F9" s="10">
        <f>F10+F11+F12+F13+F14</f>
        <v>85894.430000000008</v>
      </c>
      <c r="G9" s="5">
        <f t="shared" si="0"/>
        <v>337754.2</v>
      </c>
    </row>
    <row r="10" spans="1:7" ht="30" x14ac:dyDescent="0.25">
      <c r="A10" s="6" t="s">
        <v>19</v>
      </c>
      <c r="B10" s="7" t="s">
        <v>20</v>
      </c>
      <c r="C10" s="8">
        <v>59188.799999999996</v>
      </c>
      <c r="D10" s="8">
        <v>59188.799999999996</v>
      </c>
      <c r="E10" s="8">
        <v>61265.599999999999</v>
      </c>
      <c r="F10" s="8">
        <v>61265.599999999999</v>
      </c>
      <c r="G10" s="5">
        <f t="shared" si="0"/>
        <v>240908.79999999999</v>
      </c>
    </row>
    <row r="11" spans="1:7" ht="16.5" customHeight="1" x14ac:dyDescent="0.25">
      <c r="A11" s="6" t="s">
        <v>21</v>
      </c>
      <c r="B11" s="7" t="s">
        <v>22</v>
      </c>
      <c r="C11" s="8">
        <v>17875.02</v>
      </c>
      <c r="D11" s="8">
        <v>17875.02</v>
      </c>
      <c r="E11" s="8">
        <v>18502.21</v>
      </c>
      <c r="F11" s="8">
        <v>18502.21</v>
      </c>
      <c r="G11" s="5">
        <f t="shared" si="0"/>
        <v>72754.459999999992</v>
      </c>
    </row>
    <row r="12" spans="1:7" x14ac:dyDescent="0.25">
      <c r="A12" s="6" t="s">
        <v>23</v>
      </c>
      <c r="B12" s="7" t="s">
        <v>24</v>
      </c>
      <c r="C12" s="8">
        <v>2959.4399999999996</v>
      </c>
      <c r="D12" s="8">
        <v>2959.4399999999996</v>
      </c>
      <c r="E12" s="8">
        <v>3063.2800000000007</v>
      </c>
      <c r="F12" s="8">
        <v>3063.2800000000007</v>
      </c>
      <c r="G12" s="5">
        <f t="shared" si="0"/>
        <v>12045.44</v>
      </c>
    </row>
    <row r="13" spans="1:7" x14ac:dyDescent="0.25">
      <c r="A13" s="6" t="s">
        <v>25</v>
      </c>
      <c r="B13" s="7" t="s">
        <v>26</v>
      </c>
      <c r="C13" s="8">
        <v>1775.6399999999999</v>
      </c>
      <c r="D13" s="8">
        <v>1775.6399999999999</v>
      </c>
      <c r="E13" s="8">
        <v>1838.02</v>
      </c>
      <c r="F13" s="8">
        <v>1838.02</v>
      </c>
      <c r="G13" s="5">
        <f t="shared" si="0"/>
        <v>7227.32</v>
      </c>
    </row>
    <row r="14" spans="1:7" x14ac:dyDescent="0.25">
      <c r="A14" s="6" t="s">
        <v>27</v>
      </c>
      <c r="B14" s="7" t="s">
        <v>28</v>
      </c>
      <c r="C14" s="8">
        <v>1183.77</v>
      </c>
      <c r="D14" s="8">
        <v>1183.77</v>
      </c>
      <c r="E14" s="8">
        <v>1225.32</v>
      </c>
      <c r="F14" s="8">
        <v>1225.32</v>
      </c>
      <c r="G14" s="5">
        <f t="shared" si="0"/>
        <v>4818.1799999999994</v>
      </c>
    </row>
    <row r="15" spans="1:7" ht="26.25" customHeight="1" x14ac:dyDescent="0.25">
      <c r="A15" s="11" t="s">
        <v>29</v>
      </c>
      <c r="B15" s="12" t="s">
        <v>30</v>
      </c>
      <c r="C15" s="5">
        <f>C16+C17+C18+C19+C20</f>
        <v>35833.410000000003</v>
      </c>
      <c r="D15" s="5">
        <f>D16+D17+D18+D19+D20</f>
        <v>35833.410000000003</v>
      </c>
      <c r="E15" s="5">
        <f>E16+E17+E18+E19+E20</f>
        <v>37090.799999999988</v>
      </c>
      <c r="F15" s="5">
        <f>F16+F17+F18+F19+F20</f>
        <v>37090.799999999988</v>
      </c>
      <c r="G15" s="5">
        <f t="shared" si="0"/>
        <v>145848.41999999998</v>
      </c>
    </row>
    <row r="16" spans="1:7" x14ac:dyDescent="0.25">
      <c r="A16" s="6" t="s">
        <v>31</v>
      </c>
      <c r="B16" s="7" t="s">
        <v>32</v>
      </c>
      <c r="C16" s="8">
        <v>25558.800000000003</v>
      </c>
      <c r="D16" s="8">
        <v>25558.800000000003</v>
      </c>
      <c r="E16" s="8">
        <v>26455.599999999991</v>
      </c>
      <c r="F16" s="8">
        <v>26455.599999999991</v>
      </c>
      <c r="G16" s="5">
        <f t="shared" si="0"/>
        <v>104028.79999999999</v>
      </c>
    </row>
    <row r="17" spans="1:7" ht="30" x14ac:dyDescent="0.25">
      <c r="A17" s="6" t="s">
        <v>33</v>
      </c>
      <c r="B17" s="7" t="s">
        <v>34</v>
      </c>
      <c r="C17" s="8">
        <v>7718.76</v>
      </c>
      <c r="D17" s="8">
        <v>7718.76</v>
      </c>
      <c r="E17" s="8">
        <v>7989.59</v>
      </c>
      <c r="F17" s="8">
        <v>7989.59</v>
      </c>
      <c r="G17" s="5">
        <f t="shared" si="0"/>
        <v>31416.7</v>
      </c>
    </row>
    <row r="18" spans="1:7" x14ac:dyDescent="0.25">
      <c r="A18" s="6" t="s">
        <v>35</v>
      </c>
      <c r="B18" s="7" t="s">
        <v>36</v>
      </c>
      <c r="C18" s="8">
        <v>1277.9399999999998</v>
      </c>
      <c r="D18" s="8">
        <v>1277.9399999999998</v>
      </c>
      <c r="E18" s="8">
        <v>1322.7800000000004</v>
      </c>
      <c r="F18" s="8">
        <v>1322.7800000000004</v>
      </c>
      <c r="G18" s="5">
        <f t="shared" si="0"/>
        <v>5201.4400000000005</v>
      </c>
    </row>
    <row r="19" spans="1:7" x14ac:dyDescent="0.25">
      <c r="A19" s="6" t="s">
        <v>37</v>
      </c>
      <c r="B19" s="7" t="s">
        <v>38</v>
      </c>
      <c r="C19" s="8">
        <v>766.74</v>
      </c>
      <c r="D19" s="8">
        <v>766.74</v>
      </c>
      <c r="E19" s="8">
        <v>793.71</v>
      </c>
      <c r="F19" s="8">
        <v>793.71</v>
      </c>
      <c r="G19" s="5">
        <f t="shared" si="0"/>
        <v>3120.9</v>
      </c>
    </row>
    <row r="20" spans="1:7" x14ac:dyDescent="0.25">
      <c r="A20" s="6" t="s">
        <v>39</v>
      </c>
      <c r="B20" s="7" t="s">
        <v>28</v>
      </c>
      <c r="C20" s="8">
        <v>511.16999999999996</v>
      </c>
      <c r="D20" s="8">
        <v>511.16999999999996</v>
      </c>
      <c r="E20" s="8">
        <v>529.12</v>
      </c>
      <c r="F20" s="8">
        <v>529.12</v>
      </c>
      <c r="G20" s="5">
        <f t="shared" si="0"/>
        <v>2080.58</v>
      </c>
    </row>
    <row r="21" spans="1:7" ht="25.5" x14ac:dyDescent="0.25">
      <c r="A21" s="3" t="s">
        <v>40</v>
      </c>
      <c r="B21" s="4" t="s">
        <v>41</v>
      </c>
      <c r="C21" s="13">
        <f>C22+C27+C32</f>
        <v>140764.69</v>
      </c>
      <c r="D21" s="13">
        <f>D22+D27+D32</f>
        <v>72130.700000000012</v>
      </c>
      <c r="E21" s="13">
        <f>E22+E27+E32</f>
        <v>122298.45</v>
      </c>
      <c r="F21" s="13">
        <f>F22+F27+F32</f>
        <v>96678.390000000014</v>
      </c>
      <c r="G21" s="5">
        <f t="shared" si="0"/>
        <v>431872.23000000004</v>
      </c>
    </row>
    <row r="22" spans="1:7" ht="25.5" x14ac:dyDescent="0.25">
      <c r="A22" s="11" t="s">
        <v>42</v>
      </c>
      <c r="B22" s="12" t="s">
        <v>43</v>
      </c>
      <c r="C22" s="10">
        <f>C23+C24+C25+C26</f>
        <v>61276.560000000005</v>
      </c>
      <c r="D22" s="10">
        <f>D23+D24+D25+D26</f>
        <v>28394.18</v>
      </c>
      <c r="E22" s="10">
        <f>E23+E24+E25+E26</f>
        <v>60779.11</v>
      </c>
      <c r="F22" s="10">
        <f>F23+F24+F25+F26</f>
        <v>46063.44</v>
      </c>
      <c r="G22" s="5">
        <f t="shared" si="0"/>
        <v>196513.29</v>
      </c>
    </row>
    <row r="23" spans="1:7" ht="25.5" x14ac:dyDescent="0.25">
      <c r="A23" s="6" t="s">
        <v>44</v>
      </c>
      <c r="B23" s="14" t="s">
        <v>45</v>
      </c>
      <c r="C23" s="8">
        <v>34975.199999999997</v>
      </c>
      <c r="D23" s="15">
        <v>16207.23</v>
      </c>
      <c r="E23" s="15">
        <v>34975.199999999997</v>
      </c>
      <c r="F23" s="15">
        <v>26629.47</v>
      </c>
      <c r="G23" s="5">
        <f t="shared" si="0"/>
        <v>112787.09999999999</v>
      </c>
    </row>
    <row r="24" spans="1:7" x14ac:dyDescent="0.25">
      <c r="A24" s="6" t="s">
        <v>46</v>
      </c>
      <c r="B24" s="7" t="s">
        <v>47</v>
      </c>
      <c r="C24" s="8">
        <v>10562.52</v>
      </c>
      <c r="D24" s="15">
        <v>4894.59</v>
      </c>
      <c r="E24" s="15">
        <v>10562.52</v>
      </c>
      <c r="F24" s="15">
        <v>8042.1000000000013</v>
      </c>
      <c r="G24" s="5">
        <f t="shared" si="0"/>
        <v>34061.730000000003</v>
      </c>
    </row>
    <row r="25" spans="1:7" x14ac:dyDescent="0.25">
      <c r="A25" s="6" t="s">
        <v>46</v>
      </c>
      <c r="B25" s="7" t="s">
        <v>48</v>
      </c>
      <c r="C25" s="8">
        <v>13990.079999999998</v>
      </c>
      <c r="D25" s="15">
        <v>6482</v>
      </c>
      <c r="E25" s="15">
        <v>13492.63</v>
      </c>
      <c r="F25" s="15">
        <v>10060.4</v>
      </c>
      <c r="G25" s="5">
        <f t="shared" si="0"/>
        <v>44025.11</v>
      </c>
    </row>
    <row r="26" spans="1:7" x14ac:dyDescent="0.25">
      <c r="A26" s="6" t="s">
        <v>49</v>
      </c>
      <c r="B26" s="7" t="s">
        <v>50</v>
      </c>
      <c r="C26" s="8">
        <v>1748.7599999999998</v>
      </c>
      <c r="D26" s="15">
        <v>810.36</v>
      </c>
      <c r="E26" s="15">
        <v>1748.7599999999998</v>
      </c>
      <c r="F26" s="15">
        <v>1331.47</v>
      </c>
      <c r="G26" s="5">
        <f t="shared" si="0"/>
        <v>5639.3499999999995</v>
      </c>
    </row>
    <row r="27" spans="1:7" x14ac:dyDescent="0.25">
      <c r="A27" s="11" t="s">
        <v>51</v>
      </c>
      <c r="B27" s="12" t="s">
        <v>52</v>
      </c>
      <c r="C27" s="10">
        <f>C28+C29+C30+C31</f>
        <v>14159.309999999998</v>
      </c>
      <c r="D27" s="10">
        <f>D28+D29+D30+D31</f>
        <v>8193.64</v>
      </c>
      <c r="E27" s="10">
        <f>E28+E29+E30+E31</f>
        <v>14685.000000000002</v>
      </c>
      <c r="F27" s="10">
        <f>F28+F29+F30+F31</f>
        <v>8193.64</v>
      </c>
      <c r="G27" s="5">
        <f t="shared" si="0"/>
        <v>45231.59</v>
      </c>
    </row>
    <row r="28" spans="1:7" x14ac:dyDescent="0.25">
      <c r="A28" s="6" t="s">
        <v>53</v>
      </c>
      <c r="B28" s="7" t="s">
        <v>54</v>
      </c>
      <c r="C28" s="8">
        <v>8071.1999999999989</v>
      </c>
      <c r="D28" s="8">
        <v>4862.17</v>
      </c>
      <c r="E28" s="8">
        <v>8496.0000000000018</v>
      </c>
      <c r="F28" s="8">
        <v>4862.17</v>
      </c>
      <c r="G28" s="5">
        <f t="shared" si="0"/>
        <v>26291.54</v>
      </c>
    </row>
    <row r="29" spans="1:7" x14ac:dyDescent="0.25">
      <c r="A29" s="6" t="s">
        <v>55</v>
      </c>
      <c r="B29" s="7" t="s">
        <v>56</v>
      </c>
      <c r="C29" s="8">
        <v>2437.5</v>
      </c>
      <c r="D29" s="8">
        <v>1468.37</v>
      </c>
      <c r="E29" s="8">
        <v>2565.8000000000002</v>
      </c>
      <c r="F29" s="8">
        <v>1468.37</v>
      </c>
      <c r="G29" s="5">
        <f t="shared" si="0"/>
        <v>7940.04</v>
      </c>
    </row>
    <row r="30" spans="1:7" x14ac:dyDescent="0.25">
      <c r="A30" s="6" t="s">
        <v>57</v>
      </c>
      <c r="B30" s="7" t="s">
        <v>58</v>
      </c>
      <c r="C30" s="8">
        <v>3247.0499999999997</v>
      </c>
      <c r="D30" s="8">
        <v>1620</v>
      </c>
      <c r="E30" s="8">
        <v>3198.4</v>
      </c>
      <c r="F30" s="8">
        <v>1620</v>
      </c>
      <c r="G30" s="5">
        <f t="shared" si="0"/>
        <v>9685.4499999999989</v>
      </c>
    </row>
    <row r="31" spans="1:7" x14ac:dyDescent="0.25">
      <c r="A31" s="6" t="s">
        <v>59</v>
      </c>
      <c r="B31" s="14" t="s">
        <v>60</v>
      </c>
      <c r="C31" s="8">
        <v>403.55999999999995</v>
      </c>
      <c r="D31" s="8">
        <v>243.1</v>
      </c>
      <c r="E31" s="8">
        <v>424.79999999999995</v>
      </c>
      <c r="F31" s="8">
        <v>243.1</v>
      </c>
      <c r="G31" s="5">
        <f t="shared" si="0"/>
        <v>1314.56</v>
      </c>
    </row>
    <row r="32" spans="1:7" ht="16.5" customHeight="1" x14ac:dyDescent="0.25">
      <c r="A32" s="11" t="s">
        <v>61</v>
      </c>
      <c r="B32" s="12" t="s">
        <v>62</v>
      </c>
      <c r="C32" s="10">
        <f>C33+C34+C35+C36</f>
        <v>65328.82</v>
      </c>
      <c r="D32" s="10">
        <f>D33+D34+D35+D36</f>
        <v>35542.880000000005</v>
      </c>
      <c r="E32" s="10">
        <f>E33+E34+E35+E36</f>
        <v>46834.34</v>
      </c>
      <c r="F32" s="10">
        <f>F33+F34+F35+F36</f>
        <v>42421.310000000005</v>
      </c>
      <c r="G32" s="5">
        <f t="shared" si="0"/>
        <v>190127.35</v>
      </c>
    </row>
    <row r="33" spans="1:7" x14ac:dyDescent="0.25">
      <c r="A33" s="6" t="s">
        <v>63</v>
      </c>
      <c r="B33" s="14" t="s">
        <v>64</v>
      </c>
      <c r="C33" s="8">
        <v>37281.26</v>
      </c>
      <c r="D33" s="8">
        <v>20297.04</v>
      </c>
      <c r="E33" s="8">
        <v>26629.47</v>
      </c>
      <c r="F33" s="8">
        <v>24208.61</v>
      </c>
      <c r="G33" s="5">
        <f t="shared" si="0"/>
        <v>108416.38</v>
      </c>
    </row>
    <row r="34" spans="1:7" x14ac:dyDescent="0.25">
      <c r="A34" s="6" t="s">
        <v>65</v>
      </c>
      <c r="B34" s="7" t="s">
        <v>66</v>
      </c>
      <c r="C34" s="8">
        <v>11258.94</v>
      </c>
      <c r="D34" s="8">
        <f>6129.7</f>
        <v>6129.7</v>
      </c>
      <c r="E34" s="8">
        <v>8042.1000000000013</v>
      </c>
      <c r="F34" s="8">
        <v>7311.0000000000009</v>
      </c>
      <c r="G34" s="5">
        <f t="shared" si="0"/>
        <v>32741.74</v>
      </c>
    </row>
    <row r="35" spans="1:7" x14ac:dyDescent="0.25">
      <c r="A35" s="6" t="s">
        <v>67</v>
      </c>
      <c r="B35" s="7" t="s">
        <v>68</v>
      </c>
      <c r="C35" s="8">
        <v>14924.56</v>
      </c>
      <c r="D35" s="8">
        <f>8086.89-0.05</f>
        <v>8086.84</v>
      </c>
      <c r="E35" s="8">
        <v>10831.3</v>
      </c>
      <c r="F35" s="8">
        <v>9691.27</v>
      </c>
      <c r="G35" s="5">
        <f t="shared" si="0"/>
        <v>43533.97</v>
      </c>
    </row>
    <row r="36" spans="1:7" x14ac:dyDescent="0.25">
      <c r="A36" s="6" t="s">
        <v>69</v>
      </c>
      <c r="B36" s="14" t="s">
        <v>70</v>
      </c>
      <c r="C36" s="8">
        <v>1864.06</v>
      </c>
      <c r="D36" s="8">
        <v>1029.3</v>
      </c>
      <c r="E36" s="8">
        <v>1331.47</v>
      </c>
      <c r="F36" s="8">
        <v>1210.43</v>
      </c>
      <c r="G36" s="5">
        <f t="shared" si="0"/>
        <v>5435.26</v>
      </c>
    </row>
    <row r="37" spans="1:7" ht="25.5" x14ac:dyDescent="0.25">
      <c r="A37" s="6"/>
      <c r="B37" s="4" t="s">
        <v>71</v>
      </c>
      <c r="C37" s="5">
        <f>C4+C8+C21</f>
        <v>278070.82</v>
      </c>
      <c r="D37" s="5">
        <f>D4+D8+D21</f>
        <v>209436.83000000002</v>
      </c>
      <c r="E37" s="5">
        <f>E4+E8+E21</f>
        <v>273984.68</v>
      </c>
      <c r="F37" s="5">
        <f>F4+F8+F21</f>
        <v>248364.62</v>
      </c>
      <c r="G37" s="5">
        <f t="shared" si="0"/>
        <v>1009856.9500000001</v>
      </c>
    </row>
    <row r="38" spans="1:7" ht="15.75" x14ac:dyDescent="0.25">
      <c r="A38" s="3" t="s">
        <v>72</v>
      </c>
      <c r="B38" s="16" t="s">
        <v>73</v>
      </c>
      <c r="C38" s="17">
        <f>C39+C40</f>
        <v>20141.669999999998</v>
      </c>
      <c r="D38" s="17">
        <f>D39+D40</f>
        <v>25533.309999999998</v>
      </c>
      <c r="E38" s="17">
        <f>E39+E40</f>
        <v>26985.199999999997</v>
      </c>
      <c r="F38" s="17">
        <f>F39+F40</f>
        <v>33495.199999999997</v>
      </c>
      <c r="G38" s="5">
        <f t="shared" si="0"/>
        <v>106155.37999999999</v>
      </c>
    </row>
    <row r="39" spans="1:7" x14ac:dyDescent="0.25">
      <c r="A39" s="6" t="s">
        <v>74</v>
      </c>
      <c r="B39" s="7" t="s">
        <v>75</v>
      </c>
      <c r="C39" s="8">
        <v>15469.8</v>
      </c>
      <c r="D39" s="8">
        <f>15918.42+4807.54</f>
        <v>20725.96</v>
      </c>
      <c r="E39" s="8">
        <f>15918.42+4807.54</f>
        <v>20725.96</v>
      </c>
      <c r="F39" s="8">
        <f>20725.96+5000</f>
        <v>25725.96</v>
      </c>
      <c r="G39" s="5">
        <f t="shared" si="0"/>
        <v>82647.679999999993</v>
      </c>
    </row>
    <row r="40" spans="1:7" x14ac:dyDescent="0.25">
      <c r="A40" s="6" t="s">
        <v>76</v>
      </c>
      <c r="B40" s="7" t="s">
        <v>77</v>
      </c>
      <c r="C40" s="8">
        <v>4671.87</v>
      </c>
      <c r="D40" s="8">
        <v>4807.3500000000004</v>
      </c>
      <c r="E40" s="8">
        <v>6259.24</v>
      </c>
      <c r="F40" s="8">
        <v>7769.24</v>
      </c>
      <c r="G40" s="5">
        <f t="shared" si="0"/>
        <v>23507.7</v>
      </c>
    </row>
    <row r="41" spans="1:7" ht="15.75" x14ac:dyDescent="0.25">
      <c r="A41" s="3" t="s">
        <v>78</v>
      </c>
      <c r="B41" s="18" t="s">
        <v>79</v>
      </c>
      <c r="C41" s="19">
        <f>C42+C43</f>
        <v>1270.3399999999999</v>
      </c>
      <c r="D41" s="19">
        <f>D42+D43</f>
        <v>4790.92</v>
      </c>
      <c r="E41" s="19">
        <f>E42+E43</f>
        <v>3889.47</v>
      </c>
      <c r="F41" s="19">
        <f>F42+F43</f>
        <v>7846.7199999999993</v>
      </c>
      <c r="G41" s="5">
        <f t="shared" si="0"/>
        <v>17797.449999999997</v>
      </c>
    </row>
    <row r="42" spans="1:7" x14ac:dyDescent="0.25">
      <c r="A42" s="6" t="s">
        <v>80</v>
      </c>
      <c r="B42" s="20" t="s">
        <v>81</v>
      </c>
      <c r="C42" s="8">
        <v>690</v>
      </c>
      <c r="D42" s="8">
        <v>4121.6099999999997</v>
      </c>
      <c r="E42" s="8">
        <v>1042.75</v>
      </c>
      <c r="F42" s="8">
        <v>5000</v>
      </c>
      <c r="G42" s="5">
        <f t="shared" si="0"/>
        <v>10854.36</v>
      </c>
    </row>
    <row r="43" spans="1:7" x14ac:dyDescent="0.25">
      <c r="A43" s="6" t="s">
        <v>82</v>
      </c>
      <c r="B43" s="16" t="s">
        <v>83</v>
      </c>
      <c r="C43" s="8">
        <v>580.33999999999992</v>
      </c>
      <c r="D43" s="8">
        <v>669.31</v>
      </c>
      <c r="E43" s="8">
        <v>2846.72</v>
      </c>
      <c r="F43" s="8">
        <v>2846.72</v>
      </c>
      <c r="G43" s="5">
        <f t="shared" si="0"/>
        <v>6943.09</v>
      </c>
    </row>
    <row r="44" spans="1:7" x14ac:dyDescent="0.25">
      <c r="A44" s="11" t="s">
        <v>84</v>
      </c>
      <c r="B44" s="18" t="s">
        <v>85</v>
      </c>
      <c r="C44" s="21">
        <v>0</v>
      </c>
      <c r="D44" s="21">
        <v>52281.51</v>
      </c>
      <c r="E44" s="21">
        <v>0</v>
      </c>
      <c r="F44" s="21">
        <v>14059.75</v>
      </c>
      <c r="G44" s="5">
        <f t="shared" si="0"/>
        <v>66341.260000000009</v>
      </c>
    </row>
    <row r="45" spans="1:7" x14ac:dyDescent="0.25">
      <c r="A45" s="11" t="s">
        <v>86</v>
      </c>
      <c r="B45" s="14" t="s">
        <v>87</v>
      </c>
      <c r="C45" s="21">
        <v>43504.5</v>
      </c>
      <c r="D45" s="21">
        <v>43504.5</v>
      </c>
      <c r="E45" s="21">
        <v>43504.5</v>
      </c>
      <c r="F45" s="21">
        <v>43504.5</v>
      </c>
      <c r="G45" s="5">
        <f t="shared" si="0"/>
        <v>174018</v>
      </c>
    </row>
    <row r="46" spans="1:7" x14ac:dyDescent="0.25">
      <c r="A46" s="11" t="s">
        <v>88</v>
      </c>
      <c r="B46" s="14" t="s">
        <v>89</v>
      </c>
      <c r="C46" s="21">
        <v>14597.31</v>
      </c>
      <c r="D46" s="21">
        <v>0</v>
      </c>
      <c r="E46" s="21">
        <v>0</v>
      </c>
      <c r="F46" s="21">
        <v>0</v>
      </c>
      <c r="G46" s="5">
        <f t="shared" si="0"/>
        <v>14597.31</v>
      </c>
    </row>
    <row r="47" spans="1:7" x14ac:dyDescent="0.25">
      <c r="A47" s="11" t="s">
        <v>90</v>
      </c>
      <c r="B47" s="18" t="s">
        <v>91</v>
      </c>
      <c r="C47" s="21">
        <v>0</v>
      </c>
      <c r="D47" s="21">
        <v>0</v>
      </c>
      <c r="E47" s="21">
        <v>0</v>
      </c>
      <c r="F47" s="21">
        <v>0</v>
      </c>
      <c r="G47" s="5">
        <f t="shared" si="0"/>
        <v>0</v>
      </c>
    </row>
    <row r="48" spans="1:7" x14ac:dyDescent="0.25">
      <c r="A48" s="11" t="s">
        <v>92</v>
      </c>
      <c r="B48" s="22" t="s">
        <v>93</v>
      </c>
      <c r="C48" s="21">
        <v>0</v>
      </c>
      <c r="D48" s="21">
        <v>0</v>
      </c>
      <c r="E48" s="21">
        <v>0</v>
      </c>
      <c r="F48" s="21">
        <v>0</v>
      </c>
      <c r="G48" s="5">
        <f t="shared" si="0"/>
        <v>0</v>
      </c>
    </row>
    <row r="49" spans="1:7" x14ac:dyDescent="0.25">
      <c r="A49" s="11" t="s">
        <v>94</v>
      </c>
      <c r="B49" s="23" t="s">
        <v>95</v>
      </c>
      <c r="C49" s="21">
        <v>11233.439999999999</v>
      </c>
      <c r="D49" s="21">
        <v>12363.240000000002</v>
      </c>
      <c r="E49" s="21">
        <v>20218.04</v>
      </c>
      <c r="F49" s="21">
        <v>24156.199999999997</v>
      </c>
      <c r="G49" s="5">
        <f t="shared" si="0"/>
        <v>67970.92</v>
      </c>
    </row>
    <row r="50" spans="1:7" x14ac:dyDescent="0.25">
      <c r="A50" s="11" t="s">
        <v>96</v>
      </c>
      <c r="B50" s="22" t="s">
        <v>97</v>
      </c>
      <c r="C50" s="21">
        <v>0</v>
      </c>
      <c r="D50" s="21">
        <v>0</v>
      </c>
      <c r="E50" s="21">
        <v>0</v>
      </c>
      <c r="F50" s="21">
        <v>0</v>
      </c>
      <c r="G50" s="5">
        <f t="shared" si="0"/>
        <v>0</v>
      </c>
    </row>
    <row r="51" spans="1:7" x14ac:dyDescent="0.25">
      <c r="A51" s="11" t="s">
        <v>98</v>
      </c>
      <c r="B51" s="22" t="s">
        <v>99</v>
      </c>
      <c r="C51" s="21">
        <v>0</v>
      </c>
      <c r="D51" s="21">
        <v>0</v>
      </c>
      <c r="E51" s="21">
        <v>0</v>
      </c>
      <c r="F51" s="21">
        <v>0</v>
      </c>
      <c r="G51" s="5">
        <f t="shared" si="0"/>
        <v>0</v>
      </c>
    </row>
    <row r="52" spans="1:7" x14ac:dyDescent="0.25">
      <c r="A52" s="11" t="s">
        <v>100</v>
      </c>
      <c r="B52" s="22" t="s">
        <v>101</v>
      </c>
      <c r="C52" s="21">
        <v>2596.38</v>
      </c>
      <c r="D52" s="21">
        <v>3578.42</v>
      </c>
      <c r="E52" s="21">
        <v>2333.5</v>
      </c>
      <c r="F52" s="21">
        <v>4945</v>
      </c>
      <c r="G52" s="5">
        <f t="shared" si="0"/>
        <v>13453.3</v>
      </c>
    </row>
    <row r="53" spans="1:7" x14ac:dyDescent="0.25">
      <c r="A53" s="11" t="s">
        <v>102</v>
      </c>
      <c r="B53" s="24" t="s">
        <v>103</v>
      </c>
      <c r="C53" s="21">
        <v>0</v>
      </c>
      <c r="D53" s="21">
        <v>0</v>
      </c>
      <c r="E53" s="21">
        <v>12254.49</v>
      </c>
      <c r="F53" s="21">
        <v>0</v>
      </c>
      <c r="G53" s="5">
        <f t="shared" si="0"/>
        <v>12254.49</v>
      </c>
    </row>
    <row r="54" spans="1:7" x14ac:dyDescent="0.25">
      <c r="A54" s="11" t="s">
        <v>104</v>
      </c>
      <c r="B54" s="24" t="s">
        <v>105</v>
      </c>
      <c r="C54" s="21">
        <v>0</v>
      </c>
      <c r="D54" s="21">
        <v>0</v>
      </c>
      <c r="E54" s="21">
        <v>0</v>
      </c>
      <c r="F54" s="21">
        <v>0</v>
      </c>
      <c r="G54" s="5">
        <f t="shared" si="0"/>
        <v>0</v>
      </c>
    </row>
    <row r="55" spans="1:7" x14ac:dyDescent="0.25">
      <c r="A55" s="11" t="s">
        <v>106</v>
      </c>
      <c r="B55" s="25" t="s">
        <v>107</v>
      </c>
      <c r="C55" s="21">
        <v>416.64</v>
      </c>
      <c r="D55" s="21">
        <v>20194.71</v>
      </c>
      <c r="E55" s="21"/>
      <c r="F55" s="21"/>
      <c r="G55" s="5">
        <f t="shared" si="0"/>
        <v>20611.349999999999</v>
      </c>
    </row>
    <row r="56" spans="1:7" x14ac:dyDescent="0.25">
      <c r="A56" s="11" t="s">
        <v>108</v>
      </c>
      <c r="B56" s="26" t="s">
        <v>109</v>
      </c>
      <c r="C56" s="21">
        <v>2992.41</v>
      </c>
      <c r="D56" s="21">
        <v>3140.0699999999997</v>
      </c>
      <c r="E56" s="21">
        <v>3621.5699999999997</v>
      </c>
      <c r="F56" s="21">
        <v>2631.41</v>
      </c>
      <c r="G56" s="5">
        <f t="shared" si="0"/>
        <v>12385.46</v>
      </c>
    </row>
    <row r="57" spans="1:7" x14ac:dyDescent="0.25">
      <c r="A57" s="11" t="s">
        <v>110</v>
      </c>
      <c r="B57" s="26" t="s">
        <v>111</v>
      </c>
      <c r="C57" s="21">
        <v>0</v>
      </c>
      <c r="D57" s="21">
        <v>0</v>
      </c>
      <c r="E57" s="21">
        <v>0</v>
      </c>
      <c r="F57" s="21">
        <v>0</v>
      </c>
      <c r="G57" s="5">
        <f t="shared" si="0"/>
        <v>0</v>
      </c>
    </row>
    <row r="58" spans="1:7" x14ac:dyDescent="0.25">
      <c r="A58" s="11" t="s">
        <v>112</v>
      </c>
      <c r="B58" s="26" t="s">
        <v>113</v>
      </c>
      <c r="C58" s="21">
        <v>0</v>
      </c>
      <c r="D58" s="21">
        <v>0</v>
      </c>
      <c r="E58" s="21">
        <v>0</v>
      </c>
      <c r="F58" s="21">
        <v>0</v>
      </c>
      <c r="G58" s="5">
        <f t="shared" si="0"/>
        <v>0</v>
      </c>
    </row>
    <row r="59" spans="1:7" ht="14.25" customHeight="1" x14ac:dyDescent="0.25">
      <c r="A59" s="11" t="s">
        <v>114</v>
      </c>
      <c r="B59" s="26" t="s">
        <v>115</v>
      </c>
      <c r="C59" s="21">
        <v>0</v>
      </c>
      <c r="D59" s="21">
        <v>0</v>
      </c>
      <c r="E59" s="21">
        <v>0</v>
      </c>
      <c r="F59" s="21">
        <v>0</v>
      </c>
      <c r="G59" s="5">
        <f t="shared" si="0"/>
        <v>0</v>
      </c>
    </row>
    <row r="60" spans="1:7" ht="14.25" customHeight="1" x14ac:dyDescent="0.25">
      <c r="A60" s="11" t="s">
        <v>116</v>
      </c>
      <c r="B60" s="27" t="s">
        <v>117</v>
      </c>
      <c r="C60" s="21">
        <v>3040.8617999283301</v>
      </c>
      <c r="D60" s="21">
        <v>0</v>
      </c>
      <c r="E60" s="21">
        <v>1030.3699999999999</v>
      </c>
      <c r="F60" s="21">
        <v>10000</v>
      </c>
      <c r="G60" s="5">
        <f t="shared" si="0"/>
        <v>14071.23179992833</v>
      </c>
    </row>
    <row r="61" spans="1:7" ht="17.25" customHeight="1" x14ac:dyDescent="0.25">
      <c r="A61" s="11"/>
      <c r="B61" s="28" t="s">
        <v>118</v>
      </c>
      <c r="C61" s="29">
        <f>C37+C38+C41+C44+C45+C46+C47+C48+C49+C50+C51+C52+C53+C54+C55+C56+C57+C58+C59+C60</f>
        <v>377864.37179992831</v>
      </c>
      <c r="D61" s="29">
        <f>D37+D38+D41+D44+D45+D46+D47+D48+D49+D50+D51+D52+D53+D54+D55+D56+D57+D58+D59+D60</f>
        <v>374823.51</v>
      </c>
      <c r="E61" s="29">
        <f>E37+E38+E41+E44+E45+E46+E47+E48+E49+E50+E51+E52+E53+E54+E55+E56+E57+E58+E59+E60</f>
        <v>387821.81999999995</v>
      </c>
      <c r="F61" s="29">
        <f>F37+F38+F41+F44+F45+F46+F47+F48+F49+F50+F51+F52+F53+F54+F55+F56+F57+F58+F59+F60</f>
        <v>389003.39999999997</v>
      </c>
      <c r="G61" s="5">
        <f t="shared" si="0"/>
        <v>1529513.1017999281</v>
      </c>
    </row>
  </sheetData>
  <mergeCells count="1">
    <mergeCell ref="A1:E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Б.Серп-34,к-4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2018-02-19T10:40:30Z</dcterms:modified>
</cp:coreProperties>
</file>